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480" windowHeight="11640" tabRatio="356"/>
  </bookViews>
  <sheets>
    <sheet name="для БП" sheetId="5" r:id="rId1"/>
  </sheets>
  <definedNames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max_col_razn" localSheetId="0">#REF!</definedName>
    <definedName name="max_col_razn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page_to_sheet_br" localSheetId="0">#REF!</definedName>
    <definedName name="page_to_sheet_br">#REF!</definedName>
    <definedName name="razn_down_rows" localSheetId="0">#REF!</definedName>
    <definedName name="razn_down_rows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_xlnm.Print_Area" localSheetId="0">'для БП'!$A$2:$D$50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D12" i="5"/>
  <c r="C12"/>
  <c r="B12"/>
  <c r="C42"/>
  <c r="D42"/>
  <c r="B42"/>
  <c r="C39"/>
  <c r="D39"/>
  <c r="B39"/>
  <c r="C33"/>
  <c r="C32" s="1"/>
  <c r="D33"/>
  <c r="D32" s="1"/>
  <c r="B33"/>
  <c r="C28"/>
  <c r="D28"/>
  <c r="D30" s="1"/>
  <c r="B28"/>
  <c r="B30" s="1"/>
  <c r="B31" l="1"/>
  <c r="C30" l="1"/>
  <c r="C31" s="1"/>
</calcChain>
</file>

<file path=xl/sharedStrings.xml><?xml version="1.0" encoding="utf-8"?>
<sst xmlns="http://schemas.openxmlformats.org/spreadsheetml/2006/main" count="46" uniqueCount="45">
  <si>
    <t>Наименование показателей</t>
  </si>
  <si>
    <t>консолид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</si>
  <si>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</si>
  <si>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</si>
  <si>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</si>
  <si>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</si>
  <si>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</si>
  <si>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МБТ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</si>
  <si>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</si>
  <si>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</si>
  <si>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</si>
  <si>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</si>
  <si>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</si>
  <si>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</si>
  <si>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</si>
  <si>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</si>
  <si>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</si>
  <si>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</si>
  <si>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</si>
  <si>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долга</t>
  </si>
  <si>
    <t>Условно утверждаемые расходы</t>
  </si>
  <si>
    <t>Всего расходов</t>
  </si>
  <si>
    <t>Дефицит (-) / Профицит (+)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</si>
  <si>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</si>
  <si>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</si>
  <si>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</si>
  <si>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Государственные ценные бумаги, номинальная        
стоимость которых указана в валюте Российской Федерации</t>
  </si>
  <si>
    <t xml:space="preserve">      -размещение государственных ценных бумаг</t>
  </si>
  <si>
    <t xml:space="preserve">      -погашение государственных ценных бумаг </t>
  </si>
  <si>
    <t>Кредиты кредитных организаций в валюте Российской Федерации</t>
  </si>
  <si>
    <t xml:space="preserve">      - получение кредитов</t>
  </si>
  <si>
    <t xml:space="preserve">      -погашение кредитов</t>
  </si>
  <si>
    <t>Бюджетные кредиты от других бюджетов бюджетной системы Российской Федерации в валюте Российской Федерации</t>
  </si>
  <si>
    <t>Возврат бюджетных кредитов, предоставленных на строительство реконструкцию, капитальный ремонт, ремонт и содержание автомобильных дорог общего пользования , возврат которых осуществляется субъектом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</si>
  <si>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</si>
  <si>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 Бюджетные кредиты, предоставленные бюджетам МО и юридическим лицам</t>
  </si>
  <si>
    <t xml:space="preserve">      -возврат бюджетных кредитов</t>
  </si>
  <si>
    <t xml:space="preserve">      -выдача бюджетных кредитов</t>
  </si>
  <si>
    <t>Исполнение государственных и муниципальных гарантий в валюте Российской Федерации</t>
  </si>
  <si>
    <t>консолидированный бюджет</t>
  </si>
  <si>
    <t xml:space="preserve">      - погашение кредитов</t>
  </si>
  <si>
    <t>Итого расходов</t>
  </si>
  <si>
    <t>(тыс.рублей)</t>
  </si>
  <si>
    <t xml:space="preserve">Молодежная политика </t>
  </si>
  <si>
    <t>Прогноз консолидированного бюджета       поселка Березовка                       Березовского района на 2017-2019 годы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</si>
</sst>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33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</font>
    <font>
      <b/>
      <sz val="1"/>
      <color indexed="16"/>
      <name val="Courie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78">
    <xf numFmtId="0" fontId="0" fillId="0" borderId="0" xfId="0"/>
    <xf numFmtId="0" fontId="23" fillId="0" borderId="0" xfId="0" applyFont="1" applyFill="1" applyBorder="1" applyAlignment="1">
      <alignment horizontal="center" wrapText="1"/>
    </xf>
    <xf numFmtId="0" fontId="24" fillId="0" borderId="0" xfId="0" applyFont="1"/>
    <xf numFmtId="0" fontId="24" fillId="0" borderId="0" xfId="0" applyFont="1" applyFill="1" applyBorder="1" applyAlignment="1">
      <alignment horizontal="right" wrapText="1"/>
    </xf>
    <xf numFmtId="0" fontId="27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4" fontId="26" fillId="0" borderId="13" xfId="0" applyNumberFormat="1" applyFont="1" applyBorder="1" applyAlignment="1">
      <alignment horizontal="right"/>
    </xf>
    <xf numFmtId="164" fontId="26" fillId="0" borderId="14" xfId="0" applyNumberFormat="1" applyFont="1" applyBorder="1" applyAlignment="1">
      <alignment horizontal="right"/>
    </xf>
    <xf numFmtId="0" fontId="28" fillId="0" borderId="0" xfId="0" applyFont="1"/>
    <xf numFmtId="164" fontId="31" fillId="0" borderId="13" xfId="0" applyNumberFormat="1" applyFont="1" applyFill="1" applyBorder="1" applyAlignment="1">
      <alignment wrapText="1"/>
    </xf>
    <xf numFmtId="164" fontId="31" fillId="0" borderId="14" xfId="0" applyNumberFormat="1" applyFont="1" applyFill="1" applyBorder="1" applyAlignment="1">
      <alignment wrapText="1"/>
    </xf>
    <xf numFmtId="164" fontId="31" fillId="0" borderId="13" xfId="0" applyNumberFormat="1" applyFont="1" applyBorder="1" applyAlignment="1">
      <alignment horizontal="right"/>
    </xf>
    <xf numFmtId="164" fontId="31" fillId="0" borderId="14" xfId="0" applyNumberFormat="1" applyFont="1" applyBorder="1" applyAlignment="1">
      <alignment horizontal="right"/>
    </xf>
    <xf numFmtId="164" fontId="31" fillId="0" borderId="13" xfId="0" applyNumberFormat="1" applyFont="1" applyFill="1" applyBorder="1" applyAlignment="1">
      <alignment horizontal="right" wrapText="1"/>
    </xf>
    <xf numFmtId="164" fontId="31" fillId="0" borderId="15" xfId="0" applyNumberFormat="1" applyFont="1" applyBorder="1"/>
    <xf numFmtId="164" fontId="31" fillId="0" borderId="16" xfId="0" applyNumberFormat="1" applyFont="1" applyBorder="1"/>
    <xf numFmtId="0" fontId="24" fillId="0" borderId="0" xfId="0" applyFont="1" applyAlignment="1">
      <alignment wrapText="1"/>
    </xf>
    <xf numFmtId="164" fontId="26" fillId="0" borderId="17" xfId="0" applyNumberFormat="1" applyFont="1" applyBorder="1" applyAlignment="1">
      <alignment horizontal="right"/>
    </xf>
    <xf numFmtId="164" fontId="25" fillId="0" borderId="17" xfId="0" applyNumberFormat="1" applyFont="1" applyFill="1" applyBorder="1" applyAlignment="1">
      <alignment wrapText="1"/>
    </xf>
    <xf numFmtId="164" fontId="31" fillId="0" borderId="17" xfId="0" applyNumberFormat="1" applyFont="1" applyFill="1" applyBorder="1" applyAlignment="1">
      <alignment wrapText="1"/>
    </xf>
    <xf numFmtId="164" fontId="31" fillId="0" borderId="17" xfId="0" applyNumberFormat="1" applyFont="1" applyBorder="1" applyAlignment="1">
      <alignment horizontal="right"/>
    </xf>
    <xf numFmtId="164" fontId="31" fillId="0" borderId="18" xfId="0" applyNumberFormat="1" applyFont="1" applyBorder="1"/>
    <xf numFmtId="0" fontId="25" fillId="0" borderId="19" xfId="0" applyFont="1" applyFill="1" applyBorder="1" applyAlignment="1">
      <alignment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6" fillId="0" borderId="19" xfId="0" applyFont="1" applyFill="1" applyBorder="1" applyAlignment="1">
      <alignment wrapText="1"/>
    </xf>
    <xf numFmtId="0" fontId="29" fillId="0" borderId="19" xfId="0" applyFont="1" applyFill="1" applyBorder="1" applyAlignment="1">
      <alignment wrapText="1"/>
    </xf>
    <xf numFmtId="0" fontId="30" fillId="0" borderId="19" xfId="0" applyFont="1" applyFill="1" applyBorder="1" applyAlignment="1">
      <alignment wrapText="1"/>
    </xf>
    <xf numFmtId="49" fontId="24" fillId="0" borderId="19" xfId="0" applyNumberFormat="1" applyFont="1" applyFill="1" applyBorder="1" applyAlignment="1">
      <alignment wrapText="1"/>
    </xf>
    <xf numFmtId="0" fontId="24" fillId="0" borderId="19" xfId="0" applyFont="1" applyFill="1" applyBorder="1" applyAlignment="1">
      <alignment wrapText="1"/>
    </xf>
    <xf numFmtId="0" fontId="30" fillId="0" borderId="19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wrapText="1"/>
    </xf>
    <xf numFmtId="0" fontId="28" fillId="0" borderId="19" xfId="0" applyFont="1" applyFill="1" applyBorder="1" applyAlignment="1">
      <alignment vertical="center" wrapText="1"/>
    </xf>
    <xf numFmtId="0" fontId="28" fillId="0" borderId="26" xfId="0" applyFont="1" applyBorder="1" applyAlignment="1">
      <alignment wrapText="1"/>
    </xf>
    <xf numFmtId="0" fontId="26" fillId="0" borderId="27" xfId="0" applyFont="1" applyFill="1" applyBorder="1" applyAlignment="1">
      <alignment wrapText="1"/>
    </xf>
    <xf numFmtId="164" fontId="31" fillId="0" borderId="19" xfId="0" applyNumberFormat="1" applyFont="1" applyFill="1" applyBorder="1" applyAlignment="1">
      <alignment horizontal="right" wrapText="1"/>
    </xf>
    <xf numFmtId="164" fontId="31" fillId="0" borderId="28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left" vertical="justify"/>
    </xf>
    <xf numFmtId="164" fontId="26" fillId="0" borderId="29" xfId="0" applyNumberFormat="1" applyFont="1" applyFill="1" applyBorder="1" applyAlignment="1">
      <alignment horizontal="right"/>
    </xf>
    <xf numFmtId="164" fontId="26" fillId="0" borderId="30" xfId="0" applyNumberFormat="1" applyFont="1" applyFill="1" applyBorder="1" applyAlignment="1">
      <alignment horizontal="right"/>
    </xf>
    <xf numFmtId="164" fontId="26" fillId="0" borderId="31" xfId="0" applyNumberFormat="1" applyFont="1" applyFill="1" applyBorder="1" applyAlignment="1">
      <alignment horizontal="right"/>
    </xf>
    <xf numFmtId="0" fontId="24" fillId="0" borderId="0" xfId="0" applyFont="1" applyFill="1"/>
    <xf numFmtId="164" fontId="26" fillId="0" borderId="17" xfId="0" applyNumberFormat="1" applyFont="1" applyFill="1" applyBorder="1" applyAlignment="1">
      <alignment horizontal="right"/>
    </xf>
    <xf numFmtId="164" fontId="26" fillId="0" borderId="13" xfId="0" applyNumberFormat="1" applyFont="1" applyFill="1" applyBorder="1" applyAlignment="1">
      <alignment horizontal="right"/>
    </xf>
    <xf numFmtId="164" fontId="26" fillId="0" borderId="14" xfId="0" applyNumberFormat="1" applyFont="1" applyFill="1" applyBorder="1" applyAlignment="1">
      <alignment horizontal="right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0" fontId="26" fillId="0" borderId="27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164" fontId="26" fillId="0" borderId="17" xfId="0" applyNumberFormat="1" applyFont="1" applyFill="1" applyBorder="1" applyAlignment="1">
      <alignment horizontal="left"/>
    </xf>
    <xf numFmtId="164" fontId="26" fillId="0" borderId="13" xfId="0" applyNumberFormat="1" applyFont="1" applyFill="1" applyBorder="1" applyAlignment="1">
      <alignment horizontal="left"/>
    </xf>
    <xf numFmtId="164" fontId="26" fillId="0" borderId="14" xfId="0" applyNumberFormat="1" applyFont="1" applyFill="1" applyBorder="1" applyAlignment="1">
      <alignment horizontal="left"/>
    </xf>
    <xf numFmtId="0" fontId="25" fillId="0" borderId="26" xfId="0" applyFont="1" applyFill="1" applyBorder="1" applyAlignment="1">
      <alignment horizontal="left" wrapText="1"/>
    </xf>
    <xf numFmtId="164" fontId="25" fillId="0" borderId="18" xfId="0" applyNumberFormat="1" applyFont="1" applyFill="1" applyBorder="1" applyAlignment="1">
      <alignment horizontal="left" wrapText="1"/>
    </xf>
    <xf numFmtId="2" fontId="26" fillId="0" borderId="33" xfId="0" applyNumberFormat="1" applyFont="1" applyBorder="1" applyAlignment="1">
      <alignment horizontal="left" wrapText="1"/>
    </xf>
    <xf numFmtId="2" fontId="26" fillId="0" borderId="34" xfId="0" applyNumberFormat="1" applyFont="1" applyBorder="1" applyAlignment="1">
      <alignment horizontal="left" wrapText="1"/>
    </xf>
    <xf numFmtId="0" fontId="23" fillId="0" borderId="0" xfId="0" applyFont="1" applyFill="1" applyBorder="1" applyAlignment="1">
      <alignment horizontal="center" wrapText="1"/>
    </xf>
    <xf numFmtId="0" fontId="25" fillId="0" borderId="24" xfId="0" applyFont="1" applyFill="1" applyBorder="1" applyAlignment="1">
      <alignment horizontal="left" wrapText="1"/>
    </xf>
    <xf numFmtId="0" fontId="25" fillId="0" borderId="32" xfId="0" applyFont="1" applyFill="1" applyBorder="1" applyAlignment="1">
      <alignment horizontal="left" wrapText="1"/>
    </xf>
    <xf numFmtId="0" fontId="25" fillId="0" borderId="33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32" xfId="0" applyFont="1" applyFill="1" applyBorder="1" applyAlignment="1">
      <alignment horizontal="center" wrapText="1"/>
    </xf>
    <xf numFmtId="0" fontId="25" fillId="0" borderId="33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wrapText="1"/>
    </xf>
    <xf numFmtId="0" fontId="23" fillId="0" borderId="30" xfId="0" applyFont="1" applyFill="1" applyBorder="1" applyAlignment="1">
      <alignment horizontal="center" wrapText="1"/>
    </xf>
    <xf numFmtId="0" fontId="23" fillId="0" borderId="31" xfId="0" applyFont="1" applyFill="1" applyBorder="1" applyAlignment="1">
      <alignment horizontal="center" wrapText="1"/>
    </xf>
  </cellXfs>
  <cellStyles count="62">
    <cellStyle name="”€ќђќ‘ћ‚›‰" xfId="1"/>
    <cellStyle name="”€љ‘€ђћ‚ђќќ›‰" xfId="2"/>
    <cellStyle name="„…ќ…†ќ›‰" xfId="3"/>
    <cellStyle name="„ђ’ђ" xfId="4"/>
    <cellStyle name="‡ђѓћ‹ћ‚ћљ1" xfId="5"/>
    <cellStyle name="‡ђѓћ‹ћ‚ћљ2" xfId="6"/>
    <cellStyle name="€’ћѓћ‚›‰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Стиль 1" xfId="55"/>
    <cellStyle name="Текст предупреждения" xfId="56" builtinId="11" customBuiltin="1"/>
    <cellStyle name="Тысячи [0]_перечис.11" xfId="57"/>
    <cellStyle name="Тысячи_перечис.11" xfId="58"/>
    <cellStyle name="Финансовый 2" xfId="59"/>
    <cellStyle name="Хороший" xfId="60" builtinId="26" customBuiltin="1"/>
    <cellStyle name="Џђћ–…ќ’ќ›‰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50"/>
  <sheetViews>
    <sheetView tabSelected="1" view="pageBreakPreview" zoomScaleSheetLayoutView="89" workbookViewId="0">
      <pane xSplit="1" ySplit="8" topLeftCell="B27" activePane="bottomRight" state="frozen"/>
      <selection pane="topRight" activeCell="D1" sqref="D1"/>
      <selection pane="bottomLeft" activeCell="A7" sqref="A7"/>
      <selection pane="bottomRight" activeCell="C30" sqref="C30"/>
    </sheetView>
  </sheetViews>
  <sheetFormatPr defaultRowHeight="12.75"/>
  <cols>
    <col min="1" max="1" width="66.85546875" style="18" customWidth="1"/>
    <col min="2" max="2" width="17" style="2" customWidth="1"/>
    <col min="3" max="3" width="19" style="2" customWidth="1"/>
    <col min="4" max="4" width="16.85546875" style="2" customWidth="1"/>
    <col min="5" max="16384" width="9.140625" style="2"/>
  </cols>
  <sheetData>
    <row r="2" spans="1:4" ht="40.5" customHeight="1">
      <c r="A2" s="66" t="s">
        <v>44</v>
      </c>
      <c r="B2" s="66"/>
      <c r="C2" s="66"/>
      <c r="D2" s="66"/>
    </row>
    <row r="3" spans="1:4" ht="27" customHeight="1" thickBot="1">
      <c r="A3" s="1"/>
      <c r="B3" s="1"/>
      <c r="C3" s="1"/>
      <c r="D3" s="3" t="s">
        <v>42</v>
      </c>
    </row>
    <row r="4" spans="1:4" ht="21.75" customHeight="1">
      <c r="A4" s="73" t="s">
        <v>0</v>
      </c>
      <c r="B4" s="75" t="s">
        <v>39</v>
      </c>
      <c r="C4" s="76"/>
      <c r="D4" s="77"/>
    </row>
    <row r="5" spans="1:4" s="4" customFormat="1" ht="23.25" customHeight="1" thickBot="1">
      <c r="A5" s="74"/>
      <c r="B5" s="32">
        <v>2017</v>
      </c>
      <c r="C5" s="28">
        <v>2018</v>
      </c>
      <c r="D5" s="29">
        <v>2019</v>
      </c>
    </row>
    <row r="6" spans="1:4" s="4" customFormat="1" ht="21.75" hidden="1" customHeight="1">
      <c r="A6" s="30"/>
      <c r="B6" s="25" t="s">
        <v>1</v>
      </c>
      <c r="C6" s="26"/>
      <c r="D6" s="27"/>
    </row>
    <row r="7" spans="1:4" s="7" customFormat="1" ht="16.5" customHeight="1" thickBot="1">
      <c r="A7" s="31">
        <v>1</v>
      </c>
      <c r="B7" s="33">
        <v>2</v>
      </c>
      <c r="C7" s="5">
        <v>3</v>
      </c>
      <c r="D7" s="6">
        <v>4</v>
      </c>
    </row>
    <row r="8" spans="1:4" s="46" customFormat="1" ht="16.5" thickBot="1">
      <c r="A8" s="67" t="s">
        <v>2</v>
      </c>
      <c r="B8" s="68"/>
      <c r="C8" s="68"/>
      <c r="D8" s="69"/>
    </row>
    <row r="9" spans="1:4" s="50" customFormat="1" ht="19.5" customHeight="1" thickBot="1">
      <c r="A9" s="57" t="s">
        <v>3</v>
      </c>
      <c r="B9" s="65">
        <v>57715.199999999997</v>
      </c>
      <c r="C9" s="64">
        <v>57715.199999999997</v>
      </c>
      <c r="D9" s="64">
        <v>57715.199999999997</v>
      </c>
    </row>
    <row r="10" spans="1:4" s="50" customFormat="1" ht="18.75" customHeight="1">
      <c r="A10" s="58" t="s">
        <v>4</v>
      </c>
      <c r="B10" s="59">
        <v>2874.076</v>
      </c>
      <c r="C10" s="60">
        <v>2874.076</v>
      </c>
      <c r="D10" s="61">
        <v>2874.076</v>
      </c>
    </row>
    <row r="11" spans="1:4" s="50" customFormat="1" ht="33" customHeight="1">
      <c r="A11" s="58"/>
      <c r="B11" s="59"/>
      <c r="C11" s="60"/>
      <c r="D11" s="61"/>
    </row>
    <row r="12" spans="1:4" s="54" customFormat="1" ht="19.5" customHeight="1" thickBot="1">
      <c r="A12" s="62" t="s">
        <v>5</v>
      </c>
      <c r="B12" s="63">
        <f>B9+B10</f>
        <v>60589.275999999998</v>
      </c>
      <c r="C12" s="63">
        <f>C9+C10</f>
        <v>60589.275999999998</v>
      </c>
      <c r="D12" s="63">
        <f>D9+D10</f>
        <v>60589.275999999998</v>
      </c>
    </row>
    <row r="13" spans="1:4" s="55" customFormat="1" ht="16.5" thickBot="1">
      <c r="A13" s="70" t="s">
        <v>6</v>
      </c>
      <c r="B13" s="71"/>
      <c r="C13" s="71"/>
      <c r="D13" s="72"/>
    </row>
    <row r="14" spans="1:4" s="50" customFormat="1" ht="19.5" customHeight="1">
      <c r="A14" s="43" t="s">
        <v>8</v>
      </c>
      <c r="B14" s="47">
        <v>15295.299000000001</v>
      </c>
      <c r="C14" s="48">
        <v>15263.6</v>
      </c>
      <c r="D14" s="49">
        <v>15263.6</v>
      </c>
    </row>
    <row r="15" spans="1:4" s="50" customFormat="1" ht="19.5" customHeight="1">
      <c r="A15" s="34" t="s">
        <v>9</v>
      </c>
      <c r="B15" s="51"/>
      <c r="C15" s="52"/>
      <c r="D15" s="53"/>
    </row>
    <row r="16" spans="1:4" s="50" customFormat="1" ht="15.75">
      <c r="A16" s="34" t="s">
        <v>10</v>
      </c>
      <c r="B16" s="51">
        <v>425</v>
      </c>
      <c r="C16" s="52">
        <v>425</v>
      </c>
      <c r="D16" s="53">
        <v>425</v>
      </c>
    </row>
    <row r="17" spans="1:4" s="50" customFormat="1" ht="18.75" customHeight="1">
      <c r="A17" s="34" t="s">
        <v>11</v>
      </c>
      <c r="B17" s="51">
        <v>6490.9769999999999</v>
      </c>
      <c r="C17" s="52">
        <v>5007.9449999999997</v>
      </c>
      <c r="D17" s="53">
        <v>3493.2130000000002</v>
      </c>
    </row>
    <row r="18" spans="1:4" s="50" customFormat="1" ht="18" customHeight="1">
      <c r="A18" s="34" t="s">
        <v>12</v>
      </c>
      <c r="B18" s="51">
        <v>12560</v>
      </c>
      <c r="C18" s="52">
        <v>12560</v>
      </c>
      <c r="D18" s="53">
        <v>12560</v>
      </c>
    </row>
    <row r="19" spans="1:4" s="50" customFormat="1" ht="19.5" customHeight="1">
      <c r="A19" s="34" t="s">
        <v>13</v>
      </c>
      <c r="B19" s="51"/>
      <c r="C19" s="52"/>
      <c r="D19" s="53"/>
    </row>
    <row r="20" spans="1:4" s="50" customFormat="1" ht="20.25" customHeight="1">
      <c r="A20" s="34" t="s">
        <v>14</v>
      </c>
      <c r="B20" s="51"/>
      <c r="C20" s="52"/>
      <c r="D20" s="53"/>
    </row>
    <row r="21" spans="1:4" s="50" customFormat="1" ht="19.5" customHeight="1">
      <c r="A21" s="34" t="s">
        <v>15</v>
      </c>
      <c r="B21" s="51">
        <v>14880</v>
      </c>
      <c r="C21" s="52">
        <v>14880</v>
      </c>
      <c r="D21" s="53">
        <v>14880</v>
      </c>
    </row>
    <row r="22" spans="1:4" s="50" customFormat="1" ht="18.75" customHeight="1">
      <c r="A22" s="34" t="s">
        <v>16</v>
      </c>
      <c r="B22" s="51"/>
      <c r="C22" s="52"/>
      <c r="D22" s="53"/>
    </row>
    <row r="23" spans="1:4" s="50" customFormat="1" ht="18" customHeight="1">
      <c r="A23" s="34" t="s">
        <v>17</v>
      </c>
      <c r="B23" s="51"/>
      <c r="C23" s="52"/>
      <c r="D23" s="53"/>
    </row>
    <row r="24" spans="1:4" s="50" customFormat="1" ht="18.75" customHeight="1">
      <c r="A24" s="34" t="s">
        <v>18</v>
      </c>
      <c r="B24" s="51">
        <v>9948</v>
      </c>
      <c r="C24" s="52">
        <v>9948</v>
      </c>
      <c r="D24" s="53">
        <v>9948</v>
      </c>
    </row>
    <row r="25" spans="1:4" s="50" customFormat="1" ht="19.5" customHeight="1">
      <c r="A25" s="34" t="s">
        <v>43</v>
      </c>
      <c r="B25" s="51">
        <v>990</v>
      </c>
      <c r="C25" s="52">
        <v>990</v>
      </c>
      <c r="D25" s="53">
        <v>990</v>
      </c>
    </row>
    <row r="26" spans="1:4" s="50" customFormat="1" ht="18.75" customHeight="1">
      <c r="A26" s="34" t="s">
        <v>19</v>
      </c>
      <c r="B26" s="51"/>
      <c r="C26" s="52"/>
      <c r="D26" s="53"/>
    </row>
    <row r="27" spans="1:4" s="50" customFormat="1" ht="18" customHeight="1">
      <c r="A27" s="34" t="s">
        <v>7</v>
      </c>
      <c r="B27" s="51"/>
      <c r="C27" s="52"/>
      <c r="D27" s="53"/>
    </row>
    <row r="28" spans="1:4" s="50" customFormat="1" ht="19.5" customHeight="1">
      <c r="A28" s="34" t="s">
        <v>41</v>
      </c>
      <c r="B28" s="51">
        <f>B14+B15+B16+B17+B18+B19+B20+B21+B22+B23+B24+B25+B26+B27</f>
        <v>60589.275999999998</v>
      </c>
      <c r="C28" s="51">
        <f>C14+C15+C16+C17+C18+C19+C20+C21+C22+C23+C24+C25+C26+C27</f>
        <v>59074.544999999998</v>
      </c>
      <c r="D28" s="51">
        <f>D14+D15+D16+D17+D18+D19+D20+D21+D22+D23+D24+D25+D26+D27</f>
        <v>57559.813000000002</v>
      </c>
    </row>
    <row r="29" spans="1:4" s="50" customFormat="1" ht="19.5" customHeight="1">
      <c r="A29" s="34" t="s">
        <v>20</v>
      </c>
      <c r="B29" s="51"/>
      <c r="C29" s="52">
        <v>1514.731</v>
      </c>
      <c r="D29" s="53">
        <v>3029.4630000000002</v>
      </c>
    </row>
    <row r="30" spans="1:4" s="50" customFormat="1" ht="24" customHeight="1">
      <c r="A30" s="24" t="s">
        <v>21</v>
      </c>
      <c r="B30" s="20">
        <f>B28+B29</f>
        <v>60589.275999999998</v>
      </c>
      <c r="C30" s="20">
        <f>C28+C29</f>
        <v>60589.275999999998</v>
      </c>
      <c r="D30" s="20">
        <f>D28+D29</f>
        <v>60589.276000000005</v>
      </c>
    </row>
    <row r="31" spans="1:4" s="56" customFormat="1" ht="18.75" customHeight="1">
      <c r="A31" s="24" t="s">
        <v>22</v>
      </c>
      <c r="B31" s="20">
        <f>B12-B30</f>
        <v>0</v>
      </c>
      <c r="C31" s="20">
        <f>C12-C30</f>
        <v>0</v>
      </c>
      <c r="D31" s="20">
        <v>0</v>
      </c>
    </row>
    <row r="32" spans="1:4" s="54" customFormat="1" ht="18" customHeight="1">
      <c r="A32" s="35"/>
      <c r="B32" s="20"/>
      <c r="C32" s="20">
        <f>C33+C36+C39+C42+C45+C46+C47+C50</f>
        <v>0</v>
      </c>
      <c r="D32" s="20">
        <f>D33+D36+D39+D42+D45+D46+D47+D50</f>
        <v>0</v>
      </c>
    </row>
    <row r="33" spans="1:4" s="54" customFormat="1" ht="15.75">
      <c r="A33" s="36" t="s">
        <v>23</v>
      </c>
      <c r="B33" s="21">
        <f>B34-B35</f>
        <v>0</v>
      </c>
      <c r="C33" s="21">
        <f>C34-C35</f>
        <v>0</v>
      </c>
      <c r="D33" s="21">
        <f>D34-D35</f>
        <v>0</v>
      </c>
    </row>
    <row r="34" spans="1:4" s="54" customFormat="1" ht="15.75">
      <c r="A34" s="37" t="s">
        <v>24</v>
      </c>
      <c r="B34" s="51"/>
      <c r="C34" s="52"/>
      <c r="D34" s="53"/>
    </row>
    <row r="35" spans="1:4" s="54" customFormat="1" ht="15.75">
      <c r="A35" s="37" t="s">
        <v>25</v>
      </c>
      <c r="B35" s="51"/>
      <c r="C35" s="52"/>
      <c r="D35" s="53"/>
    </row>
    <row r="36" spans="1:4" s="50" customFormat="1" ht="27">
      <c r="A36" s="36" t="s">
        <v>26</v>
      </c>
      <c r="B36" s="21"/>
      <c r="C36" s="11"/>
      <c r="D36" s="12"/>
    </row>
    <row r="37" spans="1:4" ht="15.75" customHeight="1">
      <c r="A37" s="38" t="s">
        <v>27</v>
      </c>
      <c r="B37" s="19"/>
      <c r="C37" s="8"/>
      <c r="D37" s="9"/>
    </row>
    <row r="38" spans="1:4" ht="16.5" customHeight="1">
      <c r="A38" s="38" t="s">
        <v>28</v>
      </c>
      <c r="B38" s="19"/>
      <c r="C38" s="8"/>
      <c r="D38" s="9"/>
    </row>
    <row r="39" spans="1:4" ht="15.75">
      <c r="A39" s="39" t="s">
        <v>29</v>
      </c>
      <c r="B39" s="21">
        <f>B40-B41</f>
        <v>0</v>
      </c>
      <c r="C39" s="21">
        <f>C40-C41</f>
        <v>0</v>
      </c>
      <c r="D39" s="21">
        <f>D40-D41</f>
        <v>0</v>
      </c>
    </row>
    <row r="40" spans="1:4" ht="15.75">
      <c r="A40" s="38" t="s">
        <v>30</v>
      </c>
      <c r="B40" s="19"/>
      <c r="C40" s="8"/>
      <c r="D40" s="9"/>
    </row>
    <row r="41" spans="1:4" ht="15.75">
      <c r="A41" s="38" t="s">
        <v>31</v>
      </c>
      <c r="B41" s="19"/>
      <c r="C41" s="8"/>
      <c r="D41" s="9"/>
    </row>
    <row r="42" spans="1:4" ht="27">
      <c r="A42" s="36" t="s">
        <v>32</v>
      </c>
      <c r="B42" s="21">
        <f>B43-B44</f>
        <v>0</v>
      </c>
      <c r="C42" s="21">
        <f>C43-C44</f>
        <v>0</v>
      </c>
      <c r="D42" s="21">
        <f>D43-D44</f>
        <v>0</v>
      </c>
    </row>
    <row r="43" spans="1:4" ht="15.75">
      <c r="A43" s="38" t="s">
        <v>30</v>
      </c>
      <c r="B43" s="19"/>
      <c r="C43" s="8"/>
      <c r="D43" s="9"/>
    </row>
    <row r="44" spans="1:4" ht="15.75">
      <c r="A44" s="38" t="s">
        <v>40</v>
      </c>
      <c r="B44" s="19"/>
      <c r="C44" s="8"/>
      <c r="D44" s="9"/>
    </row>
    <row r="45" spans="1:4" ht="51.75">
      <c r="A45" s="40" t="s">
        <v>33</v>
      </c>
      <c r="B45" s="22"/>
      <c r="C45" s="13"/>
      <c r="D45" s="14"/>
    </row>
    <row r="46" spans="1:4" s="10" customFormat="1" ht="27" customHeight="1">
      <c r="A46" s="41" t="s">
        <v>34</v>
      </c>
      <c r="B46" s="22"/>
      <c r="C46" s="13"/>
      <c r="D46" s="14"/>
    </row>
    <row r="47" spans="1:4" ht="19.5" customHeight="1">
      <c r="A47" s="40" t="s">
        <v>35</v>
      </c>
      <c r="B47" s="44"/>
      <c r="C47" s="15"/>
      <c r="D47" s="45"/>
    </row>
    <row r="48" spans="1:4" ht="19.5" customHeight="1">
      <c r="A48" s="38" t="s">
        <v>36</v>
      </c>
      <c r="B48" s="19"/>
      <c r="C48" s="8"/>
      <c r="D48" s="9"/>
    </row>
    <row r="49" spans="1:4" ht="23.25" customHeight="1">
      <c r="A49" s="38" t="s">
        <v>37</v>
      </c>
      <c r="B49" s="19"/>
      <c r="C49" s="8"/>
      <c r="D49" s="9"/>
    </row>
    <row r="50" spans="1:4" ht="33" customHeight="1" thickBot="1">
      <c r="A50" s="42" t="s">
        <v>38</v>
      </c>
      <c r="B50" s="23"/>
      <c r="C50" s="16"/>
      <c r="D50" s="17"/>
    </row>
  </sheetData>
  <mergeCells count="5">
    <mergeCell ref="A2:D2"/>
    <mergeCell ref="A8:D8"/>
    <mergeCell ref="A13:D13"/>
    <mergeCell ref="A4:A5"/>
    <mergeCell ref="B4:D4"/>
  </mergeCells>
  <phoneticPr fontId="0" type="noConversion"/>
  <pageMargins left="0.9055118110236221" right="0" top="0.41" bottom="0.39370078740157483" header="0" footer="0"/>
  <pageSetup paperSize="9" scale="77" firstPageNumber="1726" orientation="portrait" useFirstPageNumber="1" r:id="rId1"/>
  <headerFooter alignWithMargins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БП</vt:lpstr>
      <vt:lpstr>'для БП'!Область_печати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Гордеева В.П.</cp:lastModifiedBy>
  <cp:lastPrinted>2016-10-14T07:39:23Z</cp:lastPrinted>
  <dcterms:created xsi:type="dcterms:W3CDTF">2011-10-11T00:54:00Z</dcterms:created>
  <dcterms:modified xsi:type="dcterms:W3CDTF">2016-10-25T02:07:44Z</dcterms:modified>
</cp:coreProperties>
</file>